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ivim\OneDrive\Escritorio\ESCRITORIO\ASESORIA ECONOMICA LVMQ\ESTRUCTURACION Y TRABAJO APC-FAP\APC 2026\CONTRATO 2026\DOCUMENTOS CONTRATO 2026\"/>
    </mc:Choice>
  </mc:AlternateContent>
  <xr:revisionPtr revIDLastSave="0" documentId="8_{18E3F6C8-8971-4ECC-9C20-5DB52FEA0630}" xr6:coauthVersionLast="47" xr6:coauthVersionMax="47" xr10:uidLastSave="{00000000-0000-0000-0000-000000000000}"/>
  <bookViews>
    <workbookView xWindow="-120" yWindow="-120" windowWidth="29040" windowHeight="15720" xr2:uid="{5E6F375E-94C5-4488-BC04-5FBC4FCAA763}"/>
  </bookViews>
  <sheets>
    <sheet name="CONTRATIST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2" l="1"/>
  <c r="E13" i="2"/>
  <c r="E14" i="2"/>
  <c r="D12" i="2"/>
  <c r="D13" i="2"/>
  <c r="D14" i="2"/>
  <c r="D7" i="2"/>
  <c r="E7" i="2"/>
  <c r="D8" i="2"/>
  <c r="E8" i="2"/>
  <c r="D9" i="2"/>
  <c r="E9" i="2"/>
  <c r="D10" i="2"/>
  <c r="E10" i="2"/>
  <c r="D11" i="2"/>
  <c r="E11" i="2"/>
  <c r="D15" i="2"/>
  <c r="E15" i="2"/>
  <c r="D16" i="2"/>
  <c r="E16" i="2"/>
  <c r="D17" i="2"/>
  <c r="E17" i="2"/>
  <c r="D18" i="2"/>
  <c r="E18" i="2"/>
  <c r="D19" i="2"/>
  <c r="E19" i="2"/>
  <c r="D20" i="2"/>
  <c r="E20" i="2"/>
  <c r="D21" i="2"/>
  <c r="E21" i="2"/>
  <c r="D22" i="2"/>
  <c r="E22" i="2"/>
  <c r="D23" i="2"/>
  <c r="E23" i="2"/>
  <c r="D24" i="2"/>
  <c r="E24" i="2"/>
  <c r="D25" i="2"/>
  <c r="E25" i="2"/>
  <c r="D26" i="2"/>
  <c r="E26" i="2"/>
  <c r="F14" i="2" l="1"/>
  <c r="G14" i="2" s="1"/>
  <c r="H14" i="2" s="1"/>
  <c r="F16" i="2"/>
  <c r="G16" i="2" s="1"/>
  <c r="H16" i="2" s="1"/>
  <c r="F24" i="2"/>
  <c r="G24" i="2" s="1"/>
  <c r="H24" i="2" s="1"/>
  <c r="F12" i="2"/>
  <c r="G12" i="2" s="1"/>
  <c r="H12" i="2" s="1"/>
  <c r="F19" i="2"/>
  <c r="G19" i="2" s="1"/>
  <c r="H19" i="2" s="1"/>
  <c r="F22" i="2"/>
  <c r="G22" i="2" s="1"/>
  <c r="F18" i="2"/>
  <c r="G18" i="2" s="1"/>
  <c r="H22" i="2"/>
  <c r="F21" i="2"/>
  <c r="G21" i="2" s="1"/>
  <c r="H21" i="2" s="1"/>
  <c r="F10" i="2"/>
  <c r="G10" i="2" s="1"/>
  <c r="H10" i="2" s="1"/>
  <c r="F23" i="2"/>
  <c r="G23" i="2" s="1"/>
  <c r="F26" i="2"/>
  <c r="G26" i="2" s="1"/>
  <c r="H26" i="2" s="1"/>
  <c r="F20" i="2"/>
  <c r="G20" i="2" s="1"/>
  <c r="H20" i="2" s="1"/>
  <c r="F17" i="2"/>
  <c r="G17" i="2" s="1"/>
  <c r="H17" i="2" s="1"/>
  <c r="F25" i="2"/>
  <c r="G25" i="2" s="1"/>
  <c r="H25" i="2" s="1"/>
  <c r="F13" i="2"/>
  <c r="G13" i="2" s="1"/>
  <c r="H13" i="2" s="1"/>
  <c r="H18" i="2"/>
  <c r="F15" i="2"/>
  <c r="G15" i="2" s="1"/>
  <c r="H15" i="2" s="1"/>
  <c r="F11" i="2"/>
  <c r="G11" i="2" s="1"/>
  <c r="H11" i="2" s="1"/>
  <c r="F7" i="2"/>
  <c r="G7" i="2" s="1"/>
  <c r="H7" i="2" s="1"/>
  <c r="F9" i="2"/>
  <c r="G9" i="2" s="1"/>
  <c r="H9" i="2" s="1"/>
  <c r="F8" i="2"/>
  <c r="G8" i="2" s="1"/>
  <c r="H8" i="2" s="1"/>
  <c r="H23" i="2"/>
  <c r="D27" i="2"/>
  <c r="A28" i="2" l="1"/>
  <c r="E27" i="2"/>
  <c r="F27" i="2" l="1"/>
  <c r="G27" i="2" s="1"/>
  <c r="H27" i="2" s="1"/>
  <c r="B28" i="2"/>
  <c r="C28" i="2" s="1"/>
  <c r="D28" i="2" s="1"/>
  <c r="E28" i="2" l="1"/>
  <c r="F28" i="2" s="1"/>
  <c r="G28" i="2" s="1"/>
  <c r="H29" i="2" s="1"/>
</calcChain>
</file>

<file path=xl/sharedStrings.xml><?xml version="1.0" encoding="utf-8"?>
<sst xmlns="http://schemas.openxmlformats.org/spreadsheetml/2006/main" count="23" uniqueCount="17">
  <si>
    <t>TIEMPO TOTAL CERTIFICADO</t>
  </si>
  <si>
    <t>TOTAL CERTIFICADO MESES</t>
  </si>
  <si>
    <t>Tiempo Total</t>
  </si>
  <si>
    <t>Fecha Final</t>
  </si>
  <si>
    <t>Fecha Inicio</t>
  </si>
  <si>
    <t>Concepto</t>
  </si>
  <si>
    <t>POSGRADO:</t>
  </si>
  <si>
    <t>PREGRADO:</t>
  </si>
  <si>
    <t>NOMBRE:</t>
  </si>
  <si>
    <t>EXPERIENCIA INDEPENDIENTE</t>
  </si>
  <si>
    <t>CALCULO EXPERIENCIA CONTRATISTAS</t>
  </si>
  <si>
    <t>LEADY VIVIANA MATALLANA QUIROGA</t>
  </si>
  <si>
    <t>ADMINISTRADOR DE EMPRESAS</t>
  </si>
  <si>
    <t>ASESORA FINANCIERA EJERCITO NACIONAL</t>
  </si>
  <si>
    <t>PROFESIONAL FINANCIERO -APC COLOMBIA</t>
  </si>
  <si>
    <t>ESPECIALIZACIÓN - MAESTRIA</t>
  </si>
  <si>
    <t>ESPECIALISTA FINANCIERO -APC COLOMBIA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</si>
</sst>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206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/>
    <xf numFmtId="4" fontId="0" fillId="0" borderId="0" xfId="0" applyNumberFormat="1"/>
    <xf numFmtId="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4" fontId="3" fillId="0" borderId="1" xfId="0" applyNumberFormat="1" applyFont="1" applyBorder="1" applyAlignment="1" applyProtection="1">
      <alignment horizontal="center" vertical="center"/>
      <protection locked="0"/>
    </xf>
    <xf numFmtId="14" fontId="0" fillId="0" borderId="1" xfId="0" applyNumberForma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 applyProtection="1">
      <alignment vertical="center" wrapText="1"/>
      <protection locked="0"/>
    </xf>
    <xf numFmtId="14" fontId="0" fillId="0" borderId="0" xfId="0" applyNumberFormat="1"/>
    <xf numFmtId="14" fontId="0" fillId="0" borderId="2" xfId="0" applyNumberFormat="1" applyBorder="1" applyAlignment="1" applyProtection="1">
      <alignment horizontal="center" vertical="center"/>
      <protection locked="0"/>
    </xf>
    <xf numFmtId="0" fontId="1" fillId="2" borderId="0" xfId="0" applyFont="1" applyFill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left" wrapText="1"/>
      <protection locked="0"/>
    </xf>
    <xf numFmtId="0" fontId="0" fillId="0" borderId="4" xfId="0" applyBorder="1" applyAlignment="1" applyProtection="1">
      <alignment horizontal="left" wrapText="1"/>
      <protection locked="0"/>
    </xf>
    <xf numFmtId="0" fontId="0" fillId="0" borderId="3" xfId="0" applyBorder="1" applyAlignment="1" applyProtection="1">
      <alignment horizontal="left" wrapText="1"/>
      <protection locked="0"/>
    </xf>
    <xf numFmtId="0" fontId="0" fillId="0" borderId="2" xfId="0" applyBorder="1" applyAlignment="1" applyProtection="1">
      <alignment horizontal="left" wrapText="1"/>
      <protection locked="0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0425A-FA50-43BD-8285-05179263C59F}">
  <dimension ref="A1:J29"/>
  <sheetViews>
    <sheetView tabSelected="1" zoomScale="95" zoomScaleNormal="95" workbookViewId="0">
      <selection activeCell="K18" sqref="K18"/>
    </sheetView>
  </sheetViews>
  <sheetFormatPr baseColWidth="10" defaultRowHeight="15" x14ac:dyDescent="0.25"/>
  <cols>
    <col min="1" max="1" width="53.42578125" bestFit="1" customWidth="1"/>
    <col min="3" max="3" width="12" customWidth="1"/>
    <col min="4" max="7" width="11.5703125" hidden="1" customWidth="1"/>
    <col min="8" max="8" width="30.85546875" customWidth="1"/>
    <col min="10" max="10" width="22.85546875" customWidth="1"/>
  </cols>
  <sheetData>
    <row r="1" spans="1:10" x14ac:dyDescent="0.25">
      <c r="A1" s="20" t="s">
        <v>10</v>
      </c>
      <c r="B1" s="20"/>
      <c r="C1" s="20"/>
      <c r="D1" s="20"/>
      <c r="E1" s="20"/>
      <c r="F1" s="20"/>
      <c r="G1" s="20"/>
      <c r="H1" s="20"/>
    </row>
    <row r="2" spans="1:10" x14ac:dyDescent="0.25">
      <c r="A2" s="21" t="s">
        <v>9</v>
      </c>
      <c r="B2" s="21"/>
      <c r="C2" s="21"/>
      <c r="D2" s="21"/>
      <c r="E2" s="21"/>
      <c r="F2" s="21"/>
      <c r="G2" s="21"/>
      <c r="H2" s="21"/>
    </row>
    <row r="3" spans="1:10" ht="15" customHeight="1" x14ac:dyDescent="0.25">
      <c r="A3" s="16" t="s">
        <v>8</v>
      </c>
      <c r="B3" s="22" t="s">
        <v>11</v>
      </c>
      <c r="C3" s="22"/>
      <c r="D3" s="22"/>
      <c r="E3" s="22"/>
      <c r="F3" s="22"/>
      <c r="G3" s="22"/>
      <c r="H3" s="22"/>
    </row>
    <row r="4" spans="1:10" ht="15" customHeight="1" x14ac:dyDescent="0.25">
      <c r="A4" s="16" t="s">
        <v>7</v>
      </c>
      <c r="B4" s="23" t="s">
        <v>12</v>
      </c>
      <c r="C4" s="24"/>
      <c r="D4" s="24"/>
      <c r="E4" s="24"/>
      <c r="F4" s="24"/>
      <c r="G4" s="24"/>
      <c r="H4" s="25"/>
    </row>
    <row r="5" spans="1:10" x14ac:dyDescent="0.25">
      <c r="A5" t="s">
        <v>6</v>
      </c>
      <c r="B5" s="26" t="s">
        <v>15</v>
      </c>
      <c r="C5" s="26"/>
      <c r="D5" s="26"/>
      <c r="E5" s="26"/>
      <c r="F5" s="26"/>
      <c r="G5" s="26"/>
      <c r="H5" s="26"/>
      <c r="J5" s="14"/>
    </row>
    <row r="6" spans="1:10" x14ac:dyDescent="0.25">
      <c r="A6" s="15" t="s">
        <v>5</v>
      </c>
      <c r="B6" s="15" t="s">
        <v>4</v>
      </c>
      <c r="C6" s="15" t="s">
        <v>3</v>
      </c>
      <c r="D6" s="15"/>
      <c r="E6" s="15"/>
      <c r="F6" s="15"/>
      <c r="G6" s="15"/>
      <c r="H6" s="15" t="s">
        <v>2</v>
      </c>
    </row>
    <row r="7" spans="1:10" x14ac:dyDescent="0.25">
      <c r="A7" s="13" t="s">
        <v>13</v>
      </c>
      <c r="B7" s="12">
        <v>43116</v>
      </c>
      <c r="C7" s="11">
        <v>43460</v>
      </c>
      <c r="D7" s="10">
        <f>+IF(ISBLANK(B7),0,(DAYS360(B7,C7)+1)/30)</f>
        <v>11.366666666666667</v>
      </c>
      <c r="E7" s="9">
        <f>+ROUNDDOWN(DAYS360(B7,C7)/30,0)</f>
        <v>11</v>
      </c>
      <c r="F7" s="10">
        <f t="shared" ref="F7:F28" si="0">+D7-E7</f>
        <v>0.36666666666666714</v>
      </c>
      <c r="G7" s="9">
        <f t="shared" ref="G7:G28" si="1">+ROUND(F7*30,0)</f>
        <v>11</v>
      </c>
      <c r="H7" s="8" t="str">
        <f t="shared" ref="H7:H26" si="2">+CONCATENATE(E7," ","mes(es) y ",G7," ","día(s)")</f>
        <v>11 mes(es) y 11 día(s)</v>
      </c>
    </row>
    <row r="8" spans="1:10" x14ac:dyDescent="0.25">
      <c r="A8" s="13" t="s">
        <v>13</v>
      </c>
      <c r="B8" s="17">
        <v>43498</v>
      </c>
      <c r="C8" s="11">
        <v>43830</v>
      </c>
      <c r="D8" s="10">
        <f t="shared" ref="D8:D26" si="3">+IF(ISBLANK(B8),0,(DAYS360(B8,C8)+1)/30)</f>
        <v>11</v>
      </c>
      <c r="E8" s="9">
        <f t="shared" ref="E8:E26" si="4">+ROUNDDOWN(DAYS360(B8,C8)/30,0)</f>
        <v>10</v>
      </c>
      <c r="F8" s="10">
        <f t="shared" si="0"/>
        <v>1</v>
      </c>
      <c r="G8" s="9">
        <f t="shared" si="1"/>
        <v>30</v>
      </c>
      <c r="H8" s="8" t="str">
        <f t="shared" si="2"/>
        <v>10 mes(es) y 30 día(s)</v>
      </c>
    </row>
    <row r="9" spans="1:10" x14ac:dyDescent="0.25">
      <c r="A9" s="13" t="s">
        <v>13</v>
      </c>
      <c r="B9" s="18">
        <v>43867</v>
      </c>
      <c r="C9" s="11">
        <v>44196</v>
      </c>
      <c r="D9" s="10">
        <f t="shared" si="3"/>
        <v>10.866666666666667</v>
      </c>
      <c r="E9" s="9">
        <f t="shared" si="4"/>
        <v>10</v>
      </c>
      <c r="F9" s="10">
        <f t="shared" si="0"/>
        <v>0.86666666666666714</v>
      </c>
      <c r="G9" s="9">
        <f t="shared" si="1"/>
        <v>26</v>
      </c>
      <c r="H9" s="8" t="str">
        <f t="shared" si="2"/>
        <v>10 mes(es) y 26 día(s)</v>
      </c>
    </row>
    <row r="10" spans="1:10" x14ac:dyDescent="0.25">
      <c r="A10" s="13" t="s">
        <v>13</v>
      </c>
      <c r="B10" s="18">
        <v>44226</v>
      </c>
      <c r="C10" s="11">
        <v>44561</v>
      </c>
      <c r="D10" s="10">
        <f t="shared" si="3"/>
        <v>11.033333333333333</v>
      </c>
      <c r="E10" s="9">
        <f t="shared" si="4"/>
        <v>11</v>
      </c>
      <c r="F10" s="10">
        <f t="shared" si="0"/>
        <v>3.3333333333333215E-2</v>
      </c>
      <c r="G10" s="9">
        <f t="shared" si="1"/>
        <v>1</v>
      </c>
      <c r="H10" s="8" t="str">
        <f t="shared" si="2"/>
        <v>11 mes(es) y 1 día(s)</v>
      </c>
    </row>
    <row r="11" spans="1:10" x14ac:dyDescent="0.25">
      <c r="A11" s="13" t="s">
        <v>13</v>
      </c>
      <c r="B11" s="12">
        <v>44582</v>
      </c>
      <c r="C11" s="11">
        <v>44926</v>
      </c>
      <c r="D11" s="10">
        <f t="shared" si="3"/>
        <v>11.366666666666667</v>
      </c>
      <c r="E11" s="9">
        <f t="shared" si="4"/>
        <v>11</v>
      </c>
      <c r="F11" s="10">
        <f t="shared" si="0"/>
        <v>0.36666666666666714</v>
      </c>
      <c r="G11" s="9">
        <f t="shared" si="1"/>
        <v>11</v>
      </c>
      <c r="H11" s="8" t="str">
        <f>+CONCATENATE(E11," ","mes(es) y ",G11," ","día(s)")</f>
        <v>11 mes(es) y 11 día(s)</v>
      </c>
      <c r="J11" s="14"/>
    </row>
    <row r="12" spans="1:10" x14ac:dyDescent="0.25">
      <c r="A12" s="13" t="s">
        <v>13</v>
      </c>
      <c r="B12" s="12">
        <v>44950</v>
      </c>
      <c r="C12" s="11">
        <v>45291</v>
      </c>
      <c r="D12" s="10">
        <f t="shared" si="3"/>
        <v>11.266666666666667</v>
      </c>
      <c r="E12" s="9">
        <f t="shared" si="4"/>
        <v>11</v>
      </c>
      <c r="F12" s="10">
        <f t="shared" si="0"/>
        <v>0.2666666666666675</v>
      </c>
      <c r="G12" s="9">
        <f t="shared" si="1"/>
        <v>8</v>
      </c>
      <c r="H12" s="8" t="str">
        <f>+CONCATENATE(E12," ","mes(es) y ",G12," ","día(s)")</f>
        <v>11 mes(es) y 8 día(s)</v>
      </c>
    </row>
    <row r="13" spans="1:10" x14ac:dyDescent="0.25">
      <c r="A13" s="13" t="s">
        <v>14</v>
      </c>
      <c r="B13" s="12">
        <v>45281</v>
      </c>
      <c r="C13" s="11">
        <v>45646</v>
      </c>
      <c r="D13" s="10">
        <f t="shared" si="3"/>
        <v>12</v>
      </c>
      <c r="E13" s="9">
        <f t="shared" si="4"/>
        <v>11</v>
      </c>
      <c r="F13" s="10">
        <f t="shared" si="0"/>
        <v>1</v>
      </c>
      <c r="G13" s="9">
        <f t="shared" si="1"/>
        <v>30</v>
      </c>
      <c r="H13" s="8" t="str">
        <f t="shared" ref="H13" si="5">+CONCATENATE(E13," ","mes(es) y ",G13," ","día(s)")</f>
        <v>11 mes(es) y 30 día(s)</v>
      </c>
    </row>
    <row r="14" spans="1:10" x14ac:dyDescent="0.25">
      <c r="A14" s="13" t="s">
        <v>14</v>
      </c>
      <c r="B14" s="12">
        <v>45729</v>
      </c>
      <c r="C14" s="11">
        <v>45785</v>
      </c>
      <c r="D14" s="10">
        <f t="shared" si="3"/>
        <v>1.8666666666666667</v>
      </c>
      <c r="E14" s="9">
        <f t="shared" si="4"/>
        <v>1</v>
      </c>
      <c r="F14" s="10">
        <f t="shared" si="0"/>
        <v>0.8666666666666667</v>
      </c>
      <c r="G14" s="9">
        <f t="shared" si="1"/>
        <v>26</v>
      </c>
      <c r="H14" s="8" t="str">
        <f t="shared" si="2"/>
        <v>1 mes(es) y 26 día(s)</v>
      </c>
    </row>
    <row r="15" spans="1:10" x14ac:dyDescent="0.25">
      <c r="A15" s="13" t="s">
        <v>16</v>
      </c>
      <c r="B15" s="12">
        <v>45786</v>
      </c>
      <c r="C15" s="11">
        <v>46044</v>
      </c>
      <c r="D15" s="10">
        <f t="shared" si="3"/>
        <v>8.4666666666666668</v>
      </c>
      <c r="E15" s="9">
        <f t="shared" si="4"/>
        <v>8</v>
      </c>
      <c r="F15" s="10">
        <f t="shared" si="0"/>
        <v>0.46666666666666679</v>
      </c>
      <c r="G15" s="9">
        <f t="shared" si="1"/>
        <v>14</v>
      </c>
      <c r="H15" s="8" t="str">
        <f t="shared" si="2"/>
        <v>8 mes(es) y 14 día(s)</v>
      </c>
    </row>
    <row r="16" spans="1:10" x14ac:dyDescent="0.25">
      <c r="A16" s="13"/>
      <c r="B16" s="12"/>
      <c r="C16" s="11"/>
      <c r="D16" s="10">
        <f t="shared" si="3"/>
        <v>0</v>
      </c>
      <c r="E16" s="9">
        <f t="shared" si="4"/>
        <v>0</v>
      </c>
      <c r="F16" s="10">
        <f t="shared" si="0"/>
        <v>0</v>
      </c>
      <c r="G16" s="9">
        <f t="shared" si="1"/>
        <v>0</v>
      </c>
      <c r="H16" s="8" t="str">
        <f t="shared" si="2"/>
        <v>0 mes(es) y 0 día(s)</v>
      </c>
    </row>
    <row r="17" spans="1:8" x14ac:dyDescent="0.25">
      <c r="A17" s="13"/>
      <c r="B17" s="12"/>
      <c r="C17" s="11"/>
      <c r="D17" s="10">
        <f t="shared" si="3"/>
        <v>0</v>
      </c>
      <c r="E17" s="9">
        <f t="shared" si="4"/>
        <v>0</v>
      </c>
      <c r="F17" s="10">
        <f t="shared" si="0"/>
        <v>0</v>
      </c>
      <c r="G17" s="9">
        <f t="shared" si="1"/>
        <v>0</v>
      </c>
      <c r="H17" s="8" t="str">
        <f t="shared" si="2"/>
        <v>0 mes(es) y 0 día(s)</v>
      </c>
    </row>
    <row r="18" spans="1:8" x14ac:dyDescent="0.25">
      <c r="A18" s="13"/>
      <c r="B18" s="12"/>
      <c r="C18" s="11"/>
      <c r="D18" s="10">
        <f t="shared" si="3"/>
        <v>0</v>
      </c>
      <c r="E18" s="9">
        <f t="shared" si="4"/>
        <v>0</v>
      </c>
      <c r="F18" s="10">
        <f t="shared" si="0"/>
        <v>0</v>
      </c>
      <c r="G18" s="9">
        <f t="shared" si="1"/>
        <v>0</v>
      </c>
      <c r="H18" s="8" t="str">
        <f t="shared" si="2"/>
        <v>0 mes(es) y 0 día(s)</v>
      </c>
    </row>
    <row r="19" spans="1:8" x14ac:dyDescent="0.25">
      <c r="A19" s="13"/>
      <c r="B19" s="12"/>
      <c r="C19" s="11"/>
      <c r="D19" s="10">
        <f t="shared" si="3"/>
        <v>0</v>
      </c>
      <c r="E19" s="9">
        <f t="shared" si="4"/>
        <v>0</v>
      </c>
      <c r="F19" s="10">
        <f t="shared" si="0"/>
        <v>0</v>
      </c>
      <c r="G19" s="9">
        <f t="shared" si="1"/>
        <v>0</v>
      </c>
      <c r="H19" s="8" t="str">
        <f t="shared" si="2"/>
        <v>0 mes(es) y 0 día(s)</v>
      </c>
    </row>
    <row r="20" spans="1:8" x14ac:dyDescent="0.25">
      <c r="A20" s="13"/>
      <c r="B20" s="12"/>
      <c r="C20" s="11"/>
      <c r="D20" s="10">
        <f t="shared" si="3"/>
        <v>0</v>
      </c>
      <c r="E20" s="9">
        <f t="shared" si="4"/>
        <v>0</v>
      </c>
      <c r="F20" s="10">
        <f t="shared" si="0"/>
        <v>0</v>
      </c>
      <c r="G20" s="9">
        <f t="shared" si="1"/>
        <v>0</v>
      </c>
      <c r="H20" s="8" t="str">
        <f t="shared" si="2"/>
        <v>0 mes(es) y 0 día(s)</v>
      </c>
    </row>
    <row r="21" spans="1:8" x14ac:dyDescent="0.25">
      <c r="A21" s="13"/>
      <c r="B21" s="12"/>
      <c r="C21" s="11"/>
      <c r="D21" s="10">
        <f t="shared" si="3"/>
        <v>0</v>
      </c>
      <c r="E21" s="9">
        <f t="shared" si="4"/>
        <v>0</v>
      </c>
      <c r="F21" s="10">
        <f t="shared" si="0"/>
        <v>0</v>
      </c>
      <c r="G21" s="9">
        <f t="shared" si="1"/>
        <v>0</v>
      </c>
      <c r="H21" s="8" t="str">
        <f t="shared" si="2"/>
        <v>0 mes(es) y 0 día(s)</v>
      </c>
    </row>
    <row r="22" spans="1:8" x14ac:dyDescent="0.25">
      <c r="A22" s="13"/>
      <c r="B22" s="12"/>
      <c r="C22" s="11"/>
      <c r="D22" s="10">
        <f t="shared" si="3"/>
        <v>0</v>
      </c>
      <c r="E22" s="9">
        <f t="shared" si="4"/>
        <v>0</v>
      </c>
      <c r="F22" s="10">
        <f t="shared" si="0"/>
        <v>0</v>
      </c>
      <c r="G22" s="9">
        <f t="shared" si="1"/>
        <v>0</v>
      </c>
      <c r="H22" s="8" t="str">
        <f t="shared" si="2"/>
        <v>0 mes(es) y 0 día(s)</v>
      </c>
    </row>
    <row r="23" spans="1:8" x14ac:dyDescent="0.25">
      <c r="A23" s="13"/>
      <c r="B23" s="12"/>
      <c r="C23" s="11"/>
      <c r="D23" s="10">
        <f t="shared" si="3"/>
        <v>0</v>
      </c>
      <c r="E23" s="9">
        <f t="shared" si="4"/>
        <v>0</v>
      </c>
      <c r="F23" s="10">
        <f t="shared" si="0"/>
        <v>0</v>
      </c>
      <c r="G23" s="9">
        <f t="shared" si="1"/>
        <v>0</v>
      </c>
      <c r="H23" s="8" t="str">
        <f t="shared" si="2"/>
        <v>0 mes(es) y 0 día(s)</v>
      </c>
    </row>
    <row r="24" spans="1:8" x14ac:dyDescent="0.25">
      <c r="A24" s="13"/>
      <c r="B24" s="12"/>
      <c r="C24" s="11"/>
      <c r="D24" s="10">
        <f t="shared" si="3"/>
        <v>0</v>
      </c>
      <c r="E24" s="9">
        <f t="shared" si="4"/>
        <v>0</v>
      </c>
      <c r="F24" s="10">
        <f t="shared" si="0"/>
        <v>0</v>
      </c>
      <c r="G24" s="9">
        <f t="shared" si="1"/>
        <v>0</v>
      </c>
      <c r="H24" s="8" t="str">
        <f t="shared" si="2"/>
        <v>0 mes(es) y 0 día(s)</v>
      </c>
    </row>
    <row r="25" spans="1:8" x14ac:dyDescent="0.25">
      <c r="A25" s="13"/>
      <c r="B25" s="12"/>
      <c r="C25" s="11"/>
      <c r="D25" s="10">
        <f t="shared" si="3"/>
        <v>0</v>
      </c>
      <c r="E25" s="9">
        <f t="shared" si="4"/>
        <v>0</v>
      </c>
      <c r="F25" s="10">
        <f t="shared" si="0"/>
        <v>0</v>
      </c>
      <c r="G25" s="9">
        <f t="shared" si="1"/>
        <v>0</v>
      </c>
      <c r="H25" s="8" t="str">
        <f t="shared" si="2"/>
        <v>0 mes(es) y 0 día(s)</v>
      </c>
    </row>
    <row r="26" spans="1:8" x14ac:dyDescent="0.25">
      <c r="A26" s="13"/>
      <c r="B26" s="12"/>
      <c r="C26" s="11"/>
      <c r="D26" s="10">
        <f t="shared" si="3"/>
        <v>0</v>
      </c>
      <c r="E26" s="9">
        <f t="shared" si="4"/>
        <v>0</v>
      </c>
      <c r="F26" s="10">
        <f t="shared" si="0"/>
        <v>0</v>
      </c>
      <c r="G26" s="9">
        <f t="shared" si="1"/>
        <v>0</v>
      </c>
      <c r="H26" s="8" t="str">
        <f t="shared" si="2"/>
        <v>0 mes(es) y 0 día(s)</v>
      </c>
    </row>
    <row r="27" spans="1:8" x14ac:dyDescent="0.25">
      <c r="A27" s="7" t="s">
        <v>1</v>
      </c>
      <c r="B27" s="7"/>
      <c r="C27" s="7"/>
      <c r="D27" s="6">
        <f>+SUM(D7:D26)</f>
        <v>89.233333333333334</v>
      </c>
      <c r="E27" s="3">
        <f>+ROUNDDOWN(D27,0)</f>
        <v>89</v>
      </c>
      <c r="F27" s="3">
        <f t="shared" si="0"/>
        <v>0.23333333333333428</v>
      </c>
      <c r="G27" s="5">
        <f t="shared" si="1"/>
        <v>7</v>
      </c>
      <c r="H27" t="str">
        <f>+CONCATENATE(E27," ","meses y ",G27," ","días")</f>
        <v>89 meses y 7 días</v>
      </c>
    </row>
    <row r="28" spans="1:8" x14ac:dyDescent="0.25">
      <c r="A28" s="4">
        <f>+D27/12</f>
        <v>7.4361111111111109</v>
      </c>
      <c r="B28" s="3">
        <f>+ROUNDDOWN(A28,0)</f>
        <v>7</v>
      </c>
      <c r="C28" s="2">
        <f>+A28-B28</f>
        <v>0.43611111111111089</v>
      </c>
      <c r="D28" s="3">
        <f>+C28*12</f>
        <v>5.2333333333333307</v>
      </c>
      <c r="E28" s="3">
        <f>+ROUNDDOWN(D28,0)</f>
        <v>5</v>
      </c>
      <c r="F28" s="2">
        <f t="shared" si="0"/>
        <v>0.23333333333333073</v>
      </c>
      <c r="G28">
        <f t="shared" si="1"/>
        <v>7</v>
      </c>
    </row>
    <row r="29" spans="1:8" x14ac:dyDescent="0.25">
      <c r="A29" s="19" t="s">
        <v>0</v>
      </c>
      <c r="B29" s="19"/>
      <c r="C29" s="19"/>
      <c r="D29" s="1"/>
      <c r="E29" s="1"/>
      <c r="F29" s="1"/>
      <c r="G29" s="1"/>
      <c r="H29" s="1" t="str">
        <f>+CONCATENATE(B28," ","año(s)",E28," ","mes(es) y ",G28," ","día(s)")</f>
        <v>7 año(s)5 mes(es) y 7 día(s)</v>
      </c>
    </row>
  </sheetData>
  <mergeCells count="6">
    <mergeCell ref="A29:C29"/>
    <mergeCell ref="A1:H1"/>
    <mergeCell ref="A2:H2"/>
    <mergeCell ref="B3:H3"/>
    <mergeCell ref="B4:H4"/>
    <mergeCell ref="B5:H5"/>
  </mergeCells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CONTRATISTA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CiberHac</dc:creator>
  <cp:lastModifiedBy>LEADY VIVIANA MATALLANA</cp:lastModifiedBy>
  <dcterms:created xsi:type="dcterms:W3CDTF">2025-01-22T02:30:22Z</dcterms:created>
  <dcterms:modified xsi:type="dcterms:W3CDTF">2026-01-10T10:42:52Z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2025-01-22T03:22:06Z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f79ee6ba-277e-4857-ad76-4ad7d4e71a14</vt:lpwstr>
  </property>
  <property fmtid="{D5CDD505-2E9C-101B-9397-08002B2CF9AE}" pid="7" name="MSIP_Label_defa4170-0d19-0005-0004-bc88714345d2_ActionId">
    <vt:lpwstr>cf9219cd-6ecc-44c9-851e-0b3bf7634714</vt:lpwstr>
  </property>
  <property fmtid="{D5CDD505-2E9C-101B-9397-08002B2CF9AE}" pid="8" name="MSIP_Label_defa4170-0d19-0005-0004-bc88714345d2_ContentBits">
    <vt:lpwstr>0</vt:lpwstr>
  </property>
</Properties>
</file>